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arquivos.caixa\br\df5688fs201\CECOT\BU\2022\PREGÕES\PE 0349 2022 - TV - PAE - Salvador_BA\05. Documentos para Publicação\"/>
    </mc:Choice>
  </mc:AlternateContent>
  <xr:revisionPtr revIDLastSave="0" documentId="13_ncr:1_{B5889240-C370-4817-A4C4-D4496A5915DF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ITEM I - Salvador" sheetId="1" r:id="rId1"/>
    <sheet name="REL UNID ITEM I" sheetId="2" r:id="rId2"/>
  </sheets>
  <definedNames>
    <definedName name="_xlnm.Print_Area" localSheetId="0">'ITEM I - Salvador'!$A$1:$T$38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6" i="1" l="1"/>
  <c r="S44" i="1"/>
  <c r="R21" i="1"/>
  <c r="O21" i="1"/>
  <c r="L21" i="1"/>
  <c r="I21" i="1"/>
  <c r="F21" i="1"/>
  <c r="E21" i="1"/>
  <c r="T20" i="1"/>
  <c r="P20" i="1"/>
  <c r="Q20" i="1" s="1"/>
  <c r="M20" i="1"/>
  <c r="N20" i="1" s="1"/>
  <c r="K20" i="1"/>
  <c r="H20" i="1"/>
  <c r="T19" i="1"/>
  <c r="P19" i="1"/>
  <c r="Q19" i="1" s="1"/>
  <c r="M19" i="1"/>
  <c r="N19" i="1" s="1"/>
  <c r="K19" i="1"/>
  <c r="H19" i="1"/>
  <c r="R14" i="1"/>
  <c r="O14" i="1"/>
  <c r="L14" i="1"/>
  <c r="I14" i="1"/>
  <c r="F14" i="1"/>
  <c r="E14" i="1"/>
  <c r="T13" i="1"/>
  <c r="T14" i="1" s="1"/>
  <c r="S35" i="1" s="1"/>
  <c r="P13" i="1"/>
  <c r="Q13" i="1" s="1"/>
  <c r="Q14" i="1" s="1"/>
  <c r="S34" i="1" s="1"/>
  <c r="M13" i="1"/>
  <c r="N13" i="1" s="1"/>
  <c r="N14" i="1" s="1"/>
  <c r="S33" i="1" s="1"/>
  <c r="K13" i="1"/>
  <c r="K14" i="1" s="1"/>
  <c r="S26" i="1" s="1"/>
  <c r="H13" i="1"/>
  <c r="H14" i="1" s="1"/>
  <c r="S25" i="1" s="1"/>
  <c r="K21" i="1" l="1"/>
  <c r="S30" i="1" s="1"/>
  <c r="T21" i="1"/>
  <c r="S40" i="1" s="1"/>
  <c r="S47" i="1"/>
  <c r="Q21" i="1"/>
  <c r="S39" i="1" s="1"/>
  <c r="H21" i="1"/>
  <c r="S29" i="1" s="1"/>
  <c r="N21" i="1"/>
  <c r="S38" i="1" s="1"/>
  <c r="S41" i="1" l="1"/>
  <c r="S49" i="1" s="1"/>
  <c r="S51" i="1" s="1"/>
</calcChain>
</file>

<file path=xl/sharedStrings.xml><?xml version="1.0" encoding="utf-8"?>
<sst xmlns="http://schemas.openxmlformats.org/spreadsheetml/2006/main" count="144" uniqueCount="81">
  <si>
    <t>MUNICÍPIO</t>
  </si>
  <si>
    <t>QUANTIDADE DE  EQUIPAMENTOS</t>
  </si>
  <si>
    <t>Quantitativo médio de embarques mensais</t>
  </si>
  <si>
    <t>Preço individual por embarque</t>
  </si>
  <si>
    <t>Preço mensal total</t>
  </si>
  <si>
    <t>URBANO</t>
  </si>
  <si>
    <t>TOTAL</t>
  </si>
  <si>
    <t>GRUPO A</t>
  </si>
  <si>
    <t>Preço Mensal Total proposto para COMPLEMENTAR DE ACIONAMENTO, apurado no quadro acima (R$)</t>
  </si>
  <si>
    <t>GRUPO B</t>
  </si>
  <si>
    <t>Quantitativo médio de valores transportados mensalmente (R$)</t>
  </si>
  <si>
    <t>Quantitativo médio de valores custodiados mensalmente (R$)</t>
  </si>
  <si>
    <t>Preço de Custódia de Valores (R$)</t>
  </si>
  <si>
    <t>PRAZO DE VIGÊNCIA (MESES)</t>
  </si>
  <si>
    <t>TOTAL VALOR GLOBAL</t>
  </si>
  <si>
    <t>PREÇO GLOBAL POR EXTENSO</t>
  </si>
  <si>
    <t>TOTAL MENSAL (GRUPO A + GRUPO B)</t>
  </si>
  <si>
    <t>SUBTOTAL</t>
  </si>
  <si>
    <t>TIPO</t>
  </si>
  <si>
    <t>CÓDIGO</t>
  </si>
  <si>
    <t>UNIDADE</t>
  </si>
  <si>
    <t>ENDEREÇO</t>
  </si>
  <si>
    <t>BAIRRO</t>
  </si>
  <si>
    <t>CEP</t>
  </si>
  <si>
    <t>DEPENDENTE DE BASE DE ATENDIMENTO</t>
  </si>
  <si>
    <t>EMBARQUES MUNICIPAIS / MÊS</t>
  </si>
  <si>
    <t>EMBARQUES INTERMUNICIPAIS / MÊS</t>
  </si>
  <si>
    <t xml:space="preserve"> ACIONAMENTOS TÉCNICOS MUNICIPAIS / MÊS</t>
  </si>
  <si>
    <t xml:space="preserve"> ACIONAMENTOS TÉCNICOS INTERMUNICIPAIS / MÊS</t>
  </si>
  <si>
    <t>TRANSPORTE / MÊS</t>
  </si>
  <si>
    <t>CUSTÓDIA / MÊS</t>
  </si>
  <si>
    <t>SIMPLES</t>
  </si>
  <si>
    <t>MÚLTIPLO</t>
  </si>
  <si>
    <t>Preço do Ad-valorem (R$)</t>
  </si>
  <si>
    <t>SERVIÇO COMPLEMENTAR
ACIONAMENTO</t>
  </si>
  <si>
    <t>QUILOMETRAGEM ROTEIRO INTERURBANO 
(Distância percorrida no trajeto "Base/Garagem de Atendimento - Município" - Ida/Volta)</t>
  </si>
  <si>
    <t>SEM DESLOCAMENTO</t>
  </si>
  <si>
    <r>
      <t>Percentual de acréscimo para Domingos e Feriados no valor de embarque, limitado a</t>
    </r>
    <r>
      <rPr>
        <b/>
        <sz val="12"/>
        <rFont val="Arial"/>
        <family val="2"/>
      </rPr>
      <t xml:space="preserve"> 70 %</t>
    </r>
    <r>
      <rPr>
        <sz val="12"/>
        <rFont val="Arial"/>
        <family val="2"/>
      </rPr>
      <t xml:space="preserve"> </t>
    </r>
  </si>
  <si>
    <r>
      <t xml:space="preserve">Taxa de Ad-valorem - limitado a </t>
    </r>
    <r>
      <rPr>
        <b/>
        <sz val="12"/>
        <rFont val="Arial"/>
        <family val="2"/>
      </rPr>
      <t>0,04%</t>
    </r>
  </si>
  <si>
    <r>
      <t xml:space="preserve">Taxa de Custódia - limitado a </t>
    </r>
    <r>
      <rPr>
        <b/>
        <sz val="12"/>
        <rFont val="Arial"/>
        <family val="2"/>
      </rPr>
      <t>0,0105%</t>
    </r>
  </si>
  <si>
    <t>ACIONAMENTO
PROGRAMADO</t>
  </si>
  <si>
    <t>ACIONAMENTO
EMERGENCIAL</t>
  </si>
  <si>
    <t>Franquia de embarques mensais</t>
  </si>
  <si>
    <t>Preço individual por embarque (Franquia ou Excedente)</t>
  </si>
  <si>
    <t>Preço mensal total para os embarques  da Franquia</t>
  </si>
  <si>
    <t>ABASTECIMENTO/DESABASTECIMENTO
EMERGENCIAL</t>
  </si>
  <si>
    <t>ABASTECIMENTO/DESABASTECIMENTO
PROGRAMADO</t>
  </si>
  <si>
    <t>Preço Mensal Total proposto para ABASTECIMENTO/DESABASTECIMENTO (FRANQUIA), apurado no quadro acima  (R$)</t>
  </si>
  <si>
    <t>Preço Mensal Total proposto para ABASTECIMENTO/DESABASTECIMENTO EMERGENCIAL, apurado no quadro acima (R$)</t>
  </si>
  <si>
    <t>Preço Mensal Total proposto para ABASTECIMENTO/DESABASTECIMENTO (FRANQUIA OU PROGRAMADO), apurado no quadro acima  (R$)</t>
  </si>
  <si>
    <t>Preço Mensal Total proposto para ACIONAMENTO PROGRAMADO, apurado no quadro acima (R$)</t>
  </si>
  <si>
    <t>Preço Mensal Total proposto para ACIONAMENTO EMERGENCIAL, apurado no quadro acima (R$)</t>
  </si>
  <si>
    <t>ABASTECIMENTO/DESABASTECIMENTO
FRANQUIA / EXCEDENTES</t>
  </si>
  <si>
    <t>ROTEIRO URBANO 
(Município da Base/Garagem de Atendimento)</t>
  </si>
  <si>
    <t>POSTO DE ATENDIMENTO ELETRÔNICO URBANO (MUNICIPAL) / MÊS</t>
  </si>
  <si>
    <t>POSTO DE ATENDIMENTO ELETRÔNICO INTERURBANO (INTERMUNICIPAL) / MÊS</t>
  </si>
  <si>
    <t>MUNICÍPIO DA BASE/GARAGEM DE ATENDIMENTO</t>
  </si>
  <si>
    <t>DATA BASE (CCT):</t>
  </si>
  <si>
    <t>BASE DE ATENDIMENTO</t>
  </si>
  <si>
    <t>EMPRESA</t>
  </si>
  <si>
    <t>CNPJ</t>
  </si>
  <si>
    <t>TELEFONE</t>
  </si>
  <si>
    <t>DATA EMISSÃO DA PROPOSTA</t>
  </si>
  <si>
    <t>QUANTITATIVOS MÉDIOS MENSAIS INFORMADOS PELA CAIXA:
- abastecimento/desabastecimento (Franquia, Programado e Emergencial);
- abastecimento/desabastecimento equipamento adicional (Franquia, Programado e Emergencial);
- acionamento (Programado e Emergencial);
- acionamento equipamento adicional (Programado e Emergencial);
- serviço de acionamento complementar;
- valores transportados mensalmente;
- valores custodiados mensalmente.
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</si>
  <si>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SIM</t>
  </si>
  <si>
    <t>PAE TRE SALVADOR</t>
  </si>
  <si>
    <t>CENTRO ADMINISTRATI</t>
  </si>
  <si>
    <t>PAE TRIBUNAL DE JUSTICA DA BAHIA</t>
  </si>
  <si>
    <t>05 AVEINIDA DO CAB N 560 TRIBUNAL D EJUS</t>
  </si>
  <si>
    <t>SALVADOR</t>
  </si>
  <si>
    <t>PAE CENTRO ADMINISTRATIVO DIAS D'AVILA</t>
  </si>
  <si>
    <t>CAMPO GRANDE</t>
  </si>
  <si>
    <t>DIAS D'AVILA</t>
  </si>
  <si>
    <t>PAE CENTRO ADMINISTRATIVO DIAS D AVILA</t>
  </si>
  <si>
    <t>SETOR CENTRO ADMINISTRATIVO DA BAHIA, 150</t>
  </si>
  <si>
    <t>PRACA DOS TRES PODERES S/N</t>
  </si>
  <si>
    <t>RELAÇÃO DE UNIDADES ITEM I - REGIÃO DE SALVADOR</t>
  </si>
  <si>
    <t>ITEM I - PAE - REGIÃO DE SALVADOR</t>
  </si>
  <si>
    <t>DIAS D'AVILA - ADICIONAL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</si>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</sst>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"/>
    <numFmt numFmtId="166" formatCode="#,##0;[Red]#,##0"/>
    <numFmt numFmtId="167" formatCode="&quot;R$ &quot;#,##0.00;[Red]&quot;R$ &quot;#,##0.00"/>
    <numFmt numFmtId="168" formatCode="#,##0.0;[Red]#,##0.0"/>
    <numFmt numFmtId="169" formatCode="0.00000000%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sz val="13"/>
      <color indexed="12"/>
      <name val="Arial"/>
      <family val="2"/>
    </font>
    <font>
      <sz val="10"/>
      <color indexed="10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6"/>
      <color theme="0" tint="-4.9989318521683403E-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3"/>
      <color indexed="12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u/>
      <sz val="18"/>
      <name val="Arial"/>
      <family val="2"/>
    </font>
    <font>
      <b/>
      <sz val="13"/>
      <color rgb="FF0000FF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8"/>
      <color rgb="FF0000FF"/>
      <name val="Arial"/>
      <family val="2"/>
    </font>
    <font>
      <sz val="10"/>
      <color rgb="FF0000FF"/>
      <name val="Arial"/>
      <family val="2"/>
    </font>
    <font>
      <b/>
      <sz val="18"/>
      <color rgb="FF0000FF"/>
      <name val="Arial"/>
      <family val="2"/>
    </font>
    <font>
      <b/>
      <sz val="12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44" fontId="2" fillId="0" borderId="0" xfId="2" applyFont="1" applyFill="1" applyBorder="1" applyAlignment="1">
      <alignment horizontal="center" vertical="center" wrapText="1"/>
    </xf>
    <xf numFmtId="167" fontId="9" fillId="0" borderId="0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5" fillId="0" borderId="0" xfId="0" applyFont="1" applyAlignment="1">
      <alignment vertical="top"/>
    </xf>
    <xf numFmtId="0" fontId="16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2" fillId="3" borderId="22" xfId="0" applyFont="1" applyFill="1" applyBorder="1" applyAlignment="1">
      <alignment horizontal="center"/>
    </xf>
    <xf numFmtId="0" fontId="2" fillId="3" borderId="22" xfId="0" applyFont="1" applyFill="1" applyBorder="1" applyAlignment="1" applyProtection="1">
      <alignment horizontal="center" wrapText="1"/>
      <protection locked="0"/>
    </xf>
    <xf numFmtId="0" fontId="2" fillId="3" borderId="22" xfId="0" applyFont="1" applyFill="1" applyBorder="1" applyAlignment="1" applyProtection="1">
      <alignment horizontal="left" wrapText="1"/>
      <protection locked="0"/>
    </xf>
    <xf numFmtId="0" fontId="2" fillId="3" borderId="22" xfId="0" applyFont="1" applyFill="1" applyBorder="1" applyAlignment="1" applyProtection="1">
      <alignment horizontal="left" vertical="top" wrapText="1"/>
      <protection locked="0"/>
    </xf>
    <xf numFmtId="49" fontId="2" fillId="3" borderId="22" xfId="0" applyNumberFormat="1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>
      <alignment horizontal="center" vertical="center" wrapText="1"/>
    </xf>
    <xf numFmtId="44" fontId="8" fillId="0" borderId="0" xfId="2" applyFont="1" applyFill="1" applyBorder="1" applyAlignment="1">
      <alignment horizontal="center" vertical="center" wrapText="1"/>
    </xf>
    <xf numFmtId="167" fontId="20" fillId="0" borderId="0" xfId="2" applyNumberFormat="1" applyFont="1" applyFill="1" applyBorder="1" applyAlignment="1">
      <alignment horizontal="center" vertical="center" wrapText="1"/>
    </xf>
    <xf numFmtId="10" fontId="2" fillId="0" borderId="4" xfId="3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6" fontId="25" fillId="0" borderId="11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3" fillId="0" borderId="3" xfId="0" applyFont="1" applyBorder="1" applyAlignment="1">
      <alignment vertical="center"/>
    </xf>
    <xf numFmtId="14" fontId="32" fillId="0" borderId="35" xfId="0" applyNumberFormat="1" applyFont="1" applyBorder="1" applyAlignment="1">
      <alignment horizontal="center" vertical="center"/>
    </xf>
    <xf numFmtId="164" fontId="10" fillId="0" borderId="32" xfId="2" applyNumberFormat="1" applyFont="1" applyFill="1" applyBorder="1" applyAlignment="1">
      <alignment horizontal="center" vertical="center" wrapText="1"/>
    </xf>
    <xf numFmtId="164" fontId="7" fillId="0" borderId="32" xfId="2" applyNumberFormat="1" applyFont="1" applyFill="1" applyBorder="1" applyAlignment="1">
      <alignment horizontal="center" vertical="center" wrapText="1"/>
    </xf>
    <xf numFmtId="164" fontId="25" fillId="0" borderId="32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6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165" fontId="27" fillId="0" borderId="9" xfId="0" applyNumberFormat="1" applyFont="1" applyBorder="1" applyAlignment="1">
      <alignment horizontal="center" vertical="center" wrapText="1"/>
    </xf>
    <xf numFmtId="165" fontId="26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164" fontId="25" fillId="0" borderId="1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8" fontId="8" fillId="0" borderId="13" xfId="2" applyNumberFormat="1" applyFont="1" applyFill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164" fontId="25" fillId="0" borderId="19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3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8" fillId="0" borderId="31" xfId="0" applyFont="1" applyBorder="1" applyAlignment="1">
      <alignment horizontal="center" vertical="center"/>
    </xf>
    <xf numFmtId="165" fontId="8" fillId="0" borderId="35" xfId="0" applyNumberFormat="1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169" fontId="10" fillId="0" borderId="32" xfId="3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 applyProtection="1">
      <alignment horizontal="left" vertical="top" wrapText="1"/>
      <protection locked="0"/>
    </xf>
    <xf numFmtId="0" fontId="31" fillId="3" borderId="23" xfId="0" applyFont="1" applyFill="1" applyBorder="1" applyAlignment="1">
      <alignment horizontal="center"/>
    </xf>
    <xf numFmtId="0" fontId="2" fillId="3" borderId="18" xfId="0" applyFont="1" applyFill="1" applyBorder="1" applyAlignment="1" applyProtection="1">
      <alignment horizontal="left" vertical="top" wrapText="1"/>
      <protection locked="0"/>
    </xf>
    <xf numFmtId="0" fontId="2" fillId="3" borderId="19" xfId="0" applyFont="1" applyFill="1" applyBorder="1" applyAlignment="1" applyProtection="1">
      <alignment horizontal="center" wrapText="1"/>
      <protection locked="0"/>
    </xf>
    <xf numFmtId="49" fontId="2" fillId="3" borderId="19" xfId="0" applyNumberFormat="1" applyFont="1" applyFill="1" applyBorder="1" applyAlignment="1" applyProtection="1">
      <alignment horizontal="center" wrapText="1"/>
      <protection locked="0"/>
    </xf>
    <xf numFmtId="0" fontId="2" fillId="3" borderId="19" xfId="0" applyFont="1" applyFill="1" applyBorder="1" applyAlignment="1" applyProtection="1">
      <alignment horizontal="left" wrapText="1"/>
      <protection locked="0"/>
    </xf>
    <xf numFmtId="0" fontId="2" fillId="3" borderId="19" xfId="0" applyFont="1" applyFill="1" applyBorder="1" applyAlignment="1" applyProtection="1">
      <alignment horizontal="left" vertical="top" wrapText="1"/>
      <protection locked="0"/>
    </xf>
    <xf numFmtId="0" fontId="2" fillId="3" borderId="19" xfId="0" applyFont="1" applyFill="1" applyBorder="1" applyAlignment="1">
      <alignment horizontal="center"/>
    </xf>
    <xf numFmtId="0" fontId="31" fillId="3" borderId="14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167" fontId="27" fillId="0" borderId="15" xfId="2" applyNumberFormat="1" applyFont="1" applyFill="1" applyBorder="1" applyAlignment="1">
      <alignment horizontal="center" vertical="center" wrapText="1"/>
    </xf>
    <xf numFmtId="167" fontId="27" fillId="0" borderId="38" xfId="2" applyNumberFormat="1" applyFont="1" applyFill="1" applyBorder="1" applyAlignment="1">
      <alignment horizontal="center" vertical="center" wrapText="1"/>
    </xf>
    <xf numFmtId="167" fontId="27" fillId="0" borderId="36" xfId="2" applyNumberFormat="1" applyFont="1" applyFill="1" applyBorder="1" applyAlignment="1">
      <alignment horizontal="center" vertical="center" wrapText="1"/>
    </xf>
    <xf numFmtId="167" fontId="27" fillId="0" borderId="37" xfId="2" applyNumberFormat="1" applyFont="1" applyFill="1" applyBorder="1" applyAlignment="1">
      <alignment horizontal="center" vertical="center" wrapText="1"/>
    </xf>
    <xf numFmtId="9" fontId="10" fillId="0" borderId="27" xfId="0" applyNumberFormat="1" applyFont="1" applyBorder="1" applyAlignment="1">
      <alignment horizontal="center" vertical="center" wrapText="1"/>
    </xf>
    <xf numFmtId="9" fontId="10" fillId="0" borderId="29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167" fontId="27" fillId="0" borderId="26" xfId="2" applyNumberFormat="1" applyFont="1" applyFill="1" applyBorder="1" applyAlignment="1">
      <alignment horizontal="center" vertical="center" wrapText="1"/>
    </xf>
    <xf numFmtId="167" fontId="27" fillId="0" borderId="30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7" fontId="27" fillId="0" borderId="18" xfId="2" applyNumberFormat="1" applyFont="1" applyFill="1" applyBorder="1" applyAlignment="1">
      <alignment horizontal="center" vertical="center" wrapText="1"/>
    </xf>
    <xf numFmtId="167" fontId="27" fillId="0" borderId="14" xfId="2" applyNumberFormat="1" applyFont="1" applyFill="1" applyBorder="1" applyAlignment="1">
      <alignment horizontal="center" vertical="center" wrapText="1"/>
    </xf>
    <xf numFmtId="9" fontId="10" fillId="0" borderId="16" xfId="0" applyNumberFormat="1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167" fontId="27" fillId="0" borderId="21" xfId="2" applyNumberFormat="1" applyFont="1" applyFill="1" applyBorder="1" applyAlignment="1">
      <alignment horizontal="center" vertical="center" wrapText="1"/>
    </xf>
    <xf numFmtId="167" fontId="27" fillId="0" borderId="23" xfId="2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167" fontId="28" fillId="0" borderId="3" xfId="2" applyNumberFormat="1" applyFont="1" applyFill="1" applyBorder="1" applyAlignment="1">
      <alignment horizontal="center" vertical="center" wrapText="1"/>
    </xf>
    <xf numFmtId="167" fontId="28" fillId="0" borderId="5" xfId="2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39" fontId="4" fillId="0" borderId="34" xfId="1" applyNumberFormat="1" applyFont="1" applyFill="1" applyBorder="1" applyAlignment="1">
      <alignment horizontal="center" vertical="center"/>
    </xf>
    <xf numFmtId="39" fontId="4" fillId="0" borderId="4" xfId="1" applyNumberFormat="1" applyFont="1" applyFill="1" applyBorder="1" applyAlignment="1">
      <alignment horizontal="center" vertical="center"/>
    </xf>
    <xf numFmtId="39" fontId="4" fillId="0" borderId="33" xfId="1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167" fontId="6" fillId="0" borderId="3" xfId="2" applyNumberFormat="1" applyFont="1" applyFill="1" applyBorder="1" applyAlignment="1">
      <alignment horizontal="center" vertical="center"/>
    </xf>
    <xf numFmtId="167" fontId="6" fillId="0" borderId="5" xfId="2" applyNumberFormat="1" applyFont="1" applyFill="1" applyBorder="1" applyAlignment="1">
      <alignment horizontal="center" vertical="center"/>
    </xf>
    <xf numFmtId="167" fontId="13" fillId="0" borderId="3" xfId="2" applyNumberFormat="1" applyFont="1" applyFill="1" applyBorder="1" applyAlignment="1">
      <alignment horizontal="center" vertical="center"/>
    </xf>
    <xf numFmtId="167" fontId="13" fillId="0" borderId="5" xfId="2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67" fontId="23" fillId="0" borderId="3" xfId="2" applyNumberFormat="1" applyFont="1" applyFill="1" applyBorder="1" applyAlignment="1">
      <alignment horizontal="center" vertical="center"/>
    </xf>
    <xf numFmtId="167" fontId="23" fillId="0" borderId="5" xfId="2" applyNumberFormat="1" applyFont="1" applyFill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55"/>
  <sheetViews>
    <sheetView showGridLines="0" tabSelected="1" topLeftCell="B1" zoomScale="85" zoomScaleNormal="85" workbookViewId="0">
      <selection activeCell="T5" sqref="T5"/>
    </sheetView>
  </sheetViews>
  <sheetFormatPr defaultColWidth="9.140625" defaultRowHeight="12.75" x14ac:dyDescent="0.25"/>
  <cols>
    <col min="1" max="1" width="4.85546875" style="34" customWidth="1"/>
    <col min="2" max="2" width="38.42578125" style="34" customWidth="1"/>
    <col min="3" max="3" width="32.140625" style="34" customWidth="1"/>
    <col min="4" max="4" width="30.7109375" style="34" customWidth="1"/>
    <col min="5" max="5" width="19.28515625" style="34" customWidth="1"/>
    <col min="6" max="6" width="14.28515625" style="34" customWidth="1"/>
    <col min="7" max="7" width="17.42578125" style="34" customWidth="1"/>
    <col min="8" max="8" width="18.28515625" style="34" bestFit="1" customWidth="1"/>
    <col min="9" max="9" width="14.28515625" style="34" customWidth="1"/>
    <col min="10" max="10" width="17.42578125" style="34" customWidth="1"/>
    <col min="11" max="11" width="19.140625" style="34" customWidth="1"/>
    <col min="12" max="12" width="14.28515625" style="34" customWidth="1"/>
    <col min="13" max="13" width="17.42578125" style="34" customWidth="1"/>
    <col min="14" max="14" width="20.140625" style="34" customWidth="1"/>
    <col min="15" max="15" width="14.28515625" style="34" customWidth="1"/>
    <col min="16" max="16" width="17.42578125" style="34" customWidth="1"/>
    <col min="17" max="17" width="18.28515625" style="34" bestFit="1" customWidth="1"/>
    <col min="18" max="18" width="14.28515625" style="34" customWidth="1"/>
    <col min="19" max="19" width="17.42578125" style="34" customWidth="1"/>
    <col min="20" max="20" width="22" style="34" customWidth="1"/>
    <col min="21" max="16384" width="9.140625" style="34"/>
  </cols>
  <sheetData>
    <row r="1" spans="1:21" ht="30.75" thickBot="1" x14ac:dyDescent="0.3">
      <c r="B1" s="129" t="s">
        <v>80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1" s="25" customFormat="1" ht="15.75" x14ac:dyDescent="0.25">
      <c r="A2" s="23"/>
      <c r="B2" s="24" t="s">
        <v>59</v>
      </c>
      <c r="C2" s="134" t="s">
        <v>79</v>
      </c>
      <c r="D2" s="135"/>
      <c r="E2" s="23"/>
      <c r="F2" s="23"/>
      <c r="G2" s="23"/>
      <c r="H2" s="23"/>
      <c r="I2" s="23"/>
      <c r="J2" s="23"/>
      <c r="K2" s="23"/>
      <c r="L2" s="23"/>
      <c r="M2" s="23"/>
    </row>
    <row r="3" spans="1:21" s="25" customFormat="1" ht="15.75" x14ac:dyDescent="0.25">
      <c r="A3" s="23"/>
      <c r="B3" s="26" t="s">
        <v>60</v>
      </c>
      <c r="C3" s="136" t="s">
        <v>79</v>
      </c>
      <c r="D3" s="137"/>
      <c r="E3" s="23"/>
      <c r="F3" s="23"/>
      <c r="G3" s="23"/>
      <c r="H3" s="23"/>
      <c r="I3" s="23"/>
      <c r="J3" s="23"/>
      <c r="K3" s="23"/>
      <c r="L3" s="23"/>
      <c r="M3" s="23"/>
    </row>
    <row r="4" spans="1:21" s="25" customFormat="1" ht="15.75" x14ac:dyDescent="0.25">
      <c r="A4" s="23"/>
      <c r="B4" s="26" t="s">
        <v>21</v>
      </c>
      <c r="C4" s="136" t="s">
        <v>79</v>
      </c>
      <c r="D4" s="137"/>
      <c r="E4" s="23"/>
      <c r="F4" s="23"/>
      <c r="G4" s="23"/>
      <c r="H4" s="23"/>
      <c r="I4" s="23"/>
      <c r="J4" s="23"/>
      <c r="K4" s="23"/>
      <c r="L4" s="23"/>
      <c r="M4" s="23"/>
    </row>
    <row r="5" spans="1:21" s="25" customFormat="1" ht="15.75" x14ac:dyDescent="0.25">
      <c r="A5" s="23"/>
      <c r="B5" s="26" t="s">
        <v>61</v>
      </c>
      <c r="C5" s="136" t="s">
        <v>79</v>
      </c>
      <c r="D5" s="137"/>
      <c r="E5" s="23"/>
      <c r="F5" s="23"/>
      <c r="G5" s="23"/>
      <c r="H5" s="23"/>
      <c r="I5" s="23"/>
      <c r="J5" s="23"/>
      <c r="K5" s="23"/>
      <c r="L5" s="23"/>
      <c r="M5" s="23"/>
    </row>
    <row r="6" spans="1:21" s="25" customFormat="1" ht="16.5" thickBot="1" x14ac:dyDescent="0.3">
      <c r="A6" s="23"/>
      <c r="B6" s="27" t="s">
        <v>62</v>
      </c>
      <c r="C6" s="138" t="s">
        <v>79</v>
      </c>
      <c r="D6" s="139"/>
      <c r="E6" s="23"/>
      <c r="F6" s="23"/>
      <c r="G6" s="23"/>
      <c r="H6" s="23"/>
      <c r="I6" s="23"/>
      <c r="J6" s="23"/>
      <c r="K6" s="23"/>
      <c r="L6" s="23"/>
      <c r="M6" s="23"/>
    </row>
    <row r="7" spans="1:21" s="25" customFormat="1" ht="15.75" thickBot="1" x14ac:dyDescent="0.3">
      <c r="A7" s="23"/>
      <c r="B7" s="28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21" ht="35.25" customHeight="1" thickBot="1" x14ac:dyDescent="0.3">
      <c r="B8" s="29" t="s">
        <v>57</v>
      </c>
      <c r="C8" s="30" t="s">
        <v>79</v>
      </c>
      <c r="D8" s="35"/>
      <c r="E8" s="35"/>
    </row>
    <row r="9" spans="1:21" ht="30.75" thickBot="1" x14ac:dyDescent="0.3">
      <c r="B9" s="133" t="s">
        <v>77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1:21" ht="23.45" customHeight="1" thickBot="1" x14ac:dyDescent="0.3">
      <c r="B10" s="126" t="s">
        <v>54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</row>
    <row r="11" spans="1:21" ht="38.25" customHeight="1" thickBot="1" x14ac:dyDescent="0.3">
      <c r="B11" s="140" t="s">
        <v>0</v>
      </c>
      <c r="C11" s="95" t="s">
        <v>56</v>
      </c>
      <c r="D11" s="142" t="s">
        <v>53</v>
      </c>
      <c r="E11" s="95" t="s">
        <v>1</v>
      </c>
      <c r="F11" s="130" t="s">
        <v>52</v>
      </c>
      <c r="G11" s="131"/>
      <c r="H11" s="132"/>
      <c r="I11" s="130" t="s">
        <v>45</v>
      </c>
      <c r="J11" s="131"/>
      <c r="K11" s="132"/>
      <c r="L11" s="130" t="s">
        <v>40</v>
      </c>
      <c r="M11" s="131"/>
      <c r="N11" s="132"/>
      <c r="O11" s="130" t="s">
        <v>41</v>
      </c>
      <c r="P11" s="131"/>
      <c r="Q11" s="132"/>
      <c r="R11" s="130" t="s">
        <v>34</v>
      </c>
      <c r="S11" s="131"/>
      <c r="T11" s="132"/>
    </row>
    <row r="12" spans="1:21" ht="64.5" customHeight="1" thickBot="1" x14ac:dyDescent="0.3">
      <c r="B12" s="141"/>
      <c r="C12" s="144"/>
      <c r="D12" s="143"/>
      <c r="E12" s="96"/>
      <c r="F12" s="36" t="s">
        <v>42</v>
      </c>
      <c r="G12" s="37" t="s">
        <v>43</v>
      </c>
      <c r="H12" s="38" t="s">
        <v>44</v>
      </c>
      <c r="I12" s="36" t="s">
        <v>2</v>
      </c>
      <c r="J12" s="37" t="s">
        <v>3</v>
      </c>
      <c r="K12" s="38" t="s">
        <v>4</v>
      </c>
      <c r="L12" s="36" t="s">
        <v>2</v>
      </c>
      <c r="M12" s="37" t="s">
        <v>3</v>
      </c>
      <c r="N12" s="38" t="s">
        <v>4</v>
      </c>
      <c r="O12" s="36" t="s">
        <v>2</v>
      </c>
      <c r="P12" s="37" t="s">
        <v>3</v>
      </c>
      <c r="Q12" s="38" t="s">
        <v>4</v>
      </c>
      <c r="R12" s="39" t="s">
        <v>2</v>
      </c>
      <c r="S12" s="37" t="s">
        <v>3</v>
      </c>
      <c r="T12" s="38" t="s">
        <v>4</v>
      </c>
    </row>
    <row r="13" spans="1:21" s="40" customFormat="1" ht="17.25" thickBot="1" x14ac:dyDescent="0.3">
      <c r="B13" s="41" t="s">
        <v>69</v>
      </c>
      <c r="C13" s="81" t="s">
        <v>79</v>
      </c>
      <c r="D13" s="42" t="s">
        <v>5</v>
      </c>
      <c r="E13" s="42">
        <v>2</v>
      </c>
      <c r="F13" s="79">
        <v>2</v>
      </c>
      <c r="G13" s="31">
        <v>0</v>
      </c>
      <c r="H13" s="80">
        <f>ROUND(F13*G13,2)</f>
        <v>0</v>
      </c>
      <c r="I13" s="79">
        <v>1</v>
      </c>
      <c r="J13" s="31">
        <v>0</v>
      </c>
      <c r="K13" s="80">
        <f>ROUND(I13*J13,2)</f>
        <v>0</v>
      </c>
      <c r="L13" s="79">
        <v>6</v>
      </c>
      <c r="M13" s="32">
        <f>G13</f>
        <v>0</v>
      </c>
      <c r="N13" s="80">
        <f t="shared" ref="N13" si="0">ROUND(L13*M13,2)</f>
        <v>0</v>
      </c>
      <c r="O13" s="79">
        <v>0</v>
      </c>
      <c r="P13" s="32">
        <f>J13</f>
        <v>0</v>
      </c>
      <c r="Q13" s="80">
        <f t="shared" ref="Q13" si="1">ROUND(O13*P13,2)</f>
        <v>0</v>
      </c>
      <c r="R13" s="79">
        <v>3</v>
      </c>
      <c r="S13" s="33">
        <v>0</v>
      </c>
      <c r="T13" s="80">
        <f t="shared" ref="T13" si="2">ROUND(R13*S13,2)</f>
        <v>0</v>
      </c>
      <c r="U13" s="34"/>
    </row>
    <row r="14" spans="1:21" s="44" customFormat="1" ht="21" customHeight="1" thickBot="1" x14ac:dyDescent="0.3">
      <c r="B14" s="97" t="s">
        <v>6</v>
      </c>
      <c r="C14" s="98"/>
      <c r="D14" s="99"/>
      <c r="E14" s="45">
        <f>SUM(E13:E13)</f>
        <v>2</v>
      </c>
      <c r="F14" s="46">
        <f>SUM(F13:F13)</f>
        <v>2</v>
      </c>
      <c r="G14" s="47"/>
      <c r="H14" s="48">
        <f>SUM(H13:H13)</f>
        <v>0</v>
      </c>
      <c r="I14" s="46">
        <f>SUM(I13:I13)</f>
        <v>1</v>
      </c>
      <c r="J14" s="47"/>
      <c r="K14" s="48">
        <f>SUM(K13:K13)</f>
        <v>0</v>
      </c>
      <c r="L14" s="46">
        <f>SUM(L13:L13)</f>
        <v>6</v>
      </c>
      <c r="M14" s="47"/>
      <c r="N14" s="48">
        <f>SUM(N13:N13)</f>
        <v>0</v>
      </c>
      <c r="O14" s="46">
        <f>SUM(O13:O13)</f>
        <v>0</v>
      </c>
      <c r="P14" s="47"/>
      <c r="Q14" s="48">
        <f>SUM(Q13:Q13)</f>
        <v>0</v>
      </c>
      <c r="R14" s="46">
        <f>SUM(R13:R13)</f>
        <v>3</v>
      </c>
      <c r="S14" s="47"/>
      <c r="T14" s="48">
        <f>SUM(T13:T13)</f>
        <v>0</v>
      </c>
    </row>
    <row r="15" spans="1:21" ht="15.75" thickBot="1" x14ac:dyDescent="0.3">
      <c r="T15" s="49"/>
    </row>
    <row r="16" spans="1:21" ht="23.45" customHeight="1" thickBot="1" x14ac:dyDescent="0.3">
      <c r="B16" s="126" t="s">
        <v>55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8"/>
    </row>
    <row r="17" spans="2:21" ht="54.75" customHeight="1" thickBot="1" x14ac:dyDescent="0.3">
      <c r="B17" s="140" t="s">
        <v>0</v>
      </c>
      <c r="C17" s="95" t="s">
        <v>56</v>
      </c>
      <c r="D17" s="142" t="s">
        <v>35</v>
      </c>
      <c r="E17" s="95" t="s">
        <v>1</v>
      </c>
      <c r="F17" s="130" t="s">
        <v>46</v>
      </c>
      <c r="G17" s="131"/>
      <c r="H17" s="132"/>
      <c r="I17" s="130" t="s">
        <v>45</v>
      </c>
      <c r="J17" s="131"/>
      <c r="K17" s="132"/>
      <c r="L17" s="130" t="s">
        <v>40</v>
      </c>
      <c r="M17" s="131"/>
      <c r="N17" s="132"/>
      <c r="O17" s="130" t="s">
        <v>41</v>
      </c>
      <c r="P17" s="131"/>
      <c r="Q17" s="132"/>
      <c r="R17" s="130" t="s">
        <v>34</v>
      </c>
      <c r="S17" s="131"/>
      <c r="T17" s="132"/>
    </row>
    <row r="18" spans="2:21" ht="93" customHeight="1" thickBot="1" x14ac:dyDescent="0.3">
      <c r="B18" s="141"/>
      <c r="C18" s="144"/>
      <c r="D18" s="143"/>
      <c r="E18" s="144"/>
      <c r="F18" s="36" t="s">
        <v>2</v>
      </c>
      <c r="G18" s="37" t="s">
        <v>3</v>
      </c>
      <c r="H18" s="38" t="s">
        <v>4</v>
      </c>
      <c r="I18" s="36" t="s">
        <v>2</v>
      </c>
      <c r="J18" s="37" t="s">
        <v>3</v>
      </c>
      <c r="K18" s="38" t="s">
        <v>4</v>
      </c>
      <c r="L18" s="36" t="s">
        <v>2</v>
      </c>
      <c r="M18" s="37" t="s">
        <v>3</v>
      </c>
      <c r="N18" s="38" t="s">
        <v>4</v>
      </c>
      <c r="O18" s="36" t="s">
        <v>2</v>
      </c>
      <c r="P18" s="37" t="s">
        <v>3</v>
      </c>
      <c r="Q18" s="38" t="s">
        <v>4</v>
      </c>
      <c r="R18" s="39" t="s">
        <v>2</v>
      </c>
      <c r="S18" s="37" t="s">
        <v>3</v>
      </c>
      <c r="T18" s="38" t="s">
        <v>4</v>
      </c>
    </row>
    <row r="19" spans="2:21" s="40" customFormat="1" ht="16.5" x14ac:dyDescent="0.25">
      <c r="B19" s="41" t="s">
        <v>72</v>
      </c>
      <c r="C19" s="81" t="s">
        <v>79</v>
      </c>
      <c r="D19" s="22" t="s">
        <v>79</v>
      </c>
      <c r="E19" s="50">
        <v>1</v>
      </c>
      <c r="F19" s="51">
        <v>1</v>
      </c>
      <c r="G19" s="52">
        <v>0</v>
      </c>
      <c r="H19" s="43">
        <f t="shared" ref="H19:H20" si="3">ROUND(F19*G19,2)</f>
        <v>0</v>
      </c>
      <c r="I19" s="51">
        <v>1</v>
      </c>
      <c r="J19" s="52">
        <v>0</v>
      </c>
      <c r="K19" s="43">
        <f t="shared" ref="K19:K20" si="4">ROUND(I19*J19,2)</f>
        <v>0</v>
      </c>
      <c r="L19" s="51">
        <v>1</v>
      </c>
      <c r="M19" s="53">
        <f>G19</f>
        <v>0</v>
      </c>
      <c r="N19" s="43">
        <f t="shared" ref="N19:N20" si="5">ROUND(L19*M19,2)</f>
        <v>0</v>
      </c>
      <c r="O19" s="51">
        <v>0</v>
      </c>
      <c r="P19" s="53">
        <f>J19</f>
        <v>0</v>
      </c>
      <c r="Q19" s="43">
        <f t="shared" ref="Q19:Q20" si="6">ROUND(O19*P19,2)</f>
        <v>0</v>
      </c>
      <c r="R19" s="51">
        <v>1</v>
      </c>
      <c r="S19" s="52">
        <v>0</v>
      </c>
      <c r="T19" s="43">
        <f t="shared" ref="T19:T20" si="7">ROUND(R19*S19,2)</f>
        <v>0</v>
      </c>
      <c r="U19" s="34"/>
    </row>
    <row r="20" spans="2:21" ht="17.25" thickBot="1" x14ac:dyDescent="0.3">
      <c r="B20" s="41" t="s">
        <v>78</v>
      </c>
      <c r="C20" s="82" t="s">
        <v>79</v>
      </c>
      <c r="D20" s="54" t="s">
        <v>36</v>
      </c>
      <c r="E20" s="55">
        <v>1</v>
      </c>
      <c r="F20" s="56">
        <v>1</v>
      </c>
      <c r="G20" s="57">
        <v>0</v>
      </c>
      <c r="H20" s="58">
        <f t="shared" si="3"/>
        <v>0</v>
      </c>
      <c r="I20" s="56">
        <v>0</v>
      </c>
      <c r="J20" s="57">
        <v>0</v>
      </c>
      <c r="K20" s="58">
        <f t="shared" si="4"/>
        <v>0</v>
      </c>
      <c r="L20" s="56">
        <v>0</v>
      </c>
      <c r="M20" s="59">
        <f>G20</f>
        <v>0</v>
      </c>
      <c r="N20" s="58">
        <f t="shared" si="5"/>
        <v>0</v>
      </c>
      <c r="O20" s="56">
        <v>0</v>
      </c>
      <c r="P20" s="59">
        <f>J20</f>
        <v>0</v>
      </c>
      <c r="Q20" s="58">
        <f t="shared" si="6"/>
        <v>0</v>
      </c>
      <c r="R20" s="56">
        <v>0</v>
      </c>
      <c r="S20" s="57">
        <v>0</v>
      </c>
      <c r="T20" s="58">
        <f t="shared" si="7"/>
        <v>0</v>
      </c>
    </row>
    <row r="21" spans="2:21" s="44" customFormat="1" ht="21" customHeight="1" thickBot="1" x14ac:dyDescent="0.3">
      <c r="B21" s="97" t="s">
        <v>6</v>
      </c>
      <c r="C21" s="98"/>
      <c r="D21" s="99"/>
      <c r="E21" s="45">
        <f>SUM(E19:E20)</f>
        <v>2</v>
      </c>
      <c r="F21" s="46">
        <f>SUM(F19:F20)</f>
        <v>2</v>
      </c>
      <c r="G21" s="47"/>
      <c r="H21" s="48">
        <f>SUM(H19:H20)</f>
        <v>0</v>
      </c>
      <c r="I21" s="46">
        <f>SUM(I19:I20)</f>
        <v>1</v>
      </c>
      <c r="J21" s="47"/>
      <c r="K21" s="48">
        <f>SUM(K19:K20)</f>
        <v>0</v>
      </c>
      <c r="L21" s="46">
        <f>SUM(L19:L20)</f>
        <v>1</v>
      </c>
      <c r="M21" s="47"/>
      <c r="N21" s="48">
        <f>SUM(N19:N20)</f>
        <v>0</v>
      </c>
      <c r="O21" s="46">
        <f>SUM(O19:O20)</f>
        <v>0</v>
      </c>
      <c r="P21" s="47"/>
      <c r="Q21" s="48">
        <f>SUM(Q19:Q20)</f>
        <v>0</v>
      </c>
      <c r="R21" s="46">
        <f>SUM(R19:R20)</f>
        <v>1</v>
      </c>
      <c r="S21" s="47"/>
      <c r="T21" s="48">
        <f>SUM(T19:T20)</f>
        <v>0</v>
      </c>
    </row>
    <row r="22" spans="2:21" ht="15.75" thickBot="1" x14ac:dyDescent="0.3">
      <c r="T22" s="49"/>
    </row>
    <row r="23" spans="2:21" ht="24" thickBot="1" x14ac:dyDescent="0.3">
      <c r="B23" s="115" t="s">
        <v>7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7"/>
    </row>
    <row r="24" spans="2:21" ht="18" customHeight="1" x14ac:dyDescent="0.25">
      <c r="B24" s="100" t="s">
        <v>25</v>
      </c>
      <c r="C24" s="101"/>
      <c r="D24" s="106" t="s">
        <v>37</v>
      </c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8"/>
      <c r="S24" s="113">
        <v>0</v>
      </c>
      <c r="T24" s="114"/>
    </row>
    <row r="25" spans="2:21" ht="21" customHeight="1" x14ac:dyDescent="0.25">
      <c r="B25" s="102"/>
      <c r="C25" s="103"/>
      <c r="D25" s="118" t="s">
        <v>47</v>
      </c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0"/>
      <c r="S25" s="121">
        <f>H14</f>
        <v>0</v>
      </c>
      <c r="T25" s="122"/>
    </row>
    <row r="26" spans="2:21" ht="21" customHeight="1" thickBot="1" x14ac:dyDescent="0.3">
      <c r="B26" s="104"/>
      <c r="C26" s="105"/>
      <c r="D26" s="123" t="s">
        <v>48</v>
      </c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5"/>
      <c r="S26" s="111">
        <f>K14</f>
        <v>0</v>
      </c>
      <c r="T26" s="112"/>
    </row>
    <row r="27" spans="2:21" ht="8.25" customHeight="1" thickBot="1" x14ac:dyDescent="0.3">
      <c r="B27" s="60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3"/>
      <c r="T27" s="63"/>
    </row>
    <row r="28" spans="2:21" ht="18" customHeight="1" x14ac:dyDescent="0.25">
      <c r="B28" s="100" t="s">
        <v>26</v>
      </c>
      <c r="C28" s="101"/>
      <c r="D28" s="106" t="s">
        <v>37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8"/>
      <c r="S28" s="113">
        <v>0</v>
      </c>
      <c r="T28" s="114"/>
    </row>
    <row r="29" spans="2:21" ht="21" customHeight="1" x14ac:dyDescent="0.25">
      <c r="B29" s="102"/>
      <c r="C29" s="103"/>
      <c r="D29" s="118" t="s">
        <v>49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20"/>
      <c r="S29" s="109">
        <f>+H21</f>
        <v>0</v>
      </c>
      <c r="T29" s="110"/>
    </row>
    <row r="30" spans="2:21" ht="21" customHeight="1" thickBot="1" x14ac:dyDescent="0.3">
      <c r="B30" s="104"/>
      <c r="C30" s="105"/>
      <c r="D30" s="123" t="s">
        <v>48</v>
      </c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5"/>
      <c r="S30" s="111">
        <f>+K21</f>
        <v>0</v>
      </c>
      <c r="T30" s="112"/>
    </row>
    <row r="31" spans="2:21" ht="8.25" customHeight="1" thickBot="1" x14ac:dyDescent="0.3">
      <c r="B31" s="60"/>
      <c r="C31" s="61"/>
      <c r="D31" s="64"/>
      <c r="E31" s="28"/>
      <c r="F31" s="28"/>
      <c r="G31" s="28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17"/>
      <c r="S31" s="18"/>
      <c r="T31" s="18"/>
    </row>
    <row r="32" spans="2:21" ht="18" customHeight="1" x14ac:dyDescent="0.25">
      <c r="B32" s="100" t="s">
        <v>27</v>
      </c>
      <c r="C32" s="101"/>
      <c r="D32" s="106" t="s">
        <v>37</v>
      </c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47">
        <v>0</v>
      </c>
      <c r="T32" s="148"/>
    </row>
    <row r="33" spans="2:20" ht="21" customHeight="1" x14ac:dyDescent="0.25">
      <c r="B33" s="102"/>
      <c r="C33" s="103"/>
      <c r="D33" s="118" t="s">
        <v>50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49">
        <f>N14</f>
        <v>0</v>
      </c>
      <c r="T33" s="150"/>
    </row>
    <row r="34" spans="2:20" ht="21" customHeight="1" x14ac:dyDescent="0.25">
      <c r="B34" s="102"/>
      <c r="C34" s="103"/>
      <c r="D34" s="118" t="s">
        <v>51</v>
      </c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49">
        <f>Q14</f>
        <v>0</v>
      </c>
      <c r="T34" s="150"/>
    </row>
    <row r="35" spans="2:20" ht="21" customHeight="1" thickBot="1" x14ac:dyDescent="0.3">
      <c r="B35" s="104"/>
      <c r="C35" s="105"/>
      <c r="D35" s="123" t="s">
        <v>8</v>
      </c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45">
        <f>T14</f>
        <v>0</v>
      </c>
      <c r="T35" s="146"/>
    </row>
    <row r="36" spans="2:20" ht="8.25" customHeight="1" thickBot="1" x14ac:dyDescent="0.3">
      <c r="B36" s="60"/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3"/>
      <c r="T36" s="63"/>
    </row>
    <row r="37" spans="2:20" ht="18" customHeight="1" x14ac:dyDescent="0.25">
      <c r="B37" s="100" t="s">
        <v>28</v>
      </c>
      <c r="C37" s="101"/>
      <c r="D37" s="106" t="s">
        <v>37</v>
      </c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47">
        <v>0</v>
      </c>
      <c r="T37" s="148"/>
    </row>
    <row r="38" spans="2:20" ht="21" customHeight="1" x14ac:dyDescent="0.25">
      <c r="B38" s="102"/>
      <c r="C38" s="103"/>
      <c r="D38" s="118" t="s">
        <v>50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21">
        <f>+N21</f>
        <v>0</v>
      </c>
      <c r="T38" s="122"/>
    </row>
    <row r="39" spans="2:20" ht="21" customHeight="1" x14ac:dyDescent="0.25">
      <c r="B39" s="102"/>
      <c r="C39" s="103"/>
      <c r="D39" s="118" t="s">
        <v>51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21">
        <f>+Q21</f>
        <v>0</v>
      </c>
      <c r="T39" s="122"/>
    </row>
    <row r="40" spans="2:20" ht="21" customHeight="1" thickBot="1" x14ac:dyDescent="0.3">
      <c r="B40" s="104"/>
      <c r="C40" s="105"/>
      <c r="D40" s="123" t="s">
        <v>8</v>
      </c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11">
        <f>+T21</f>
        <v>0</v>
      </c>
      <c r="T40" s="112"/>
    </row>
    <row r="41" spans="2:20" s="66" customFormat="1" ht="24" customHeight="1" thickBot="1" x14ac:dyDescent="0.3">
      <c r="B41" s="151" t="s">
        <v>17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3"/>
      <c r="S41" s="154">
        <f>S25+S26+S29+S30+S33+S34+S35+S38+S39+S40</f>
        <v>0</v>
      </c>
      <c r="T41" s="155"/>
    </row>
    <row r="42" spans="2:20" ht="13.5" thickBot="1" x14ac:dyDescent="0.3">
      <c r="B42" s="67"/>
      <c r="C42" s="67"/>
      <c r="D42" s="67"/>
      <c r="E42" s="68"/>
      <c r="F42" s="68"/>
      <c r="G42" s="68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1"/>
      <c r="S42" s="2"/>
      <c r="T42" s="2"/>
    </row>
    <row r="43" spans="2:20" ht="24" thickBot="1" x14ac:dyDescent="0.3">
      <c r="B43" s="115" t="s">
        <v>9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</row>
    <row r="44" spans="2:20" ht="21" customHeight="1" thickBot="1" x14ac:dyDescent="0.3">
      <c r="B44" s="156" t="s">
        <v>29</v>
      </c>
      <c r="C44" s="157"/>
      <c r="D44" s="158" t="s">
        <v>10</v>
      </c>
      <c r="E44" s="158"/>
      <c r="F44" s="158"/>
      <c r="G44" s="158"/>
      <c r="H44" s="159">
        <v>926018</v>
      </c>
      <c r="I44" s="160"/>
      <c r="J44" s="161"/>
      <c r="K44" s="162" t="s">
        <v>38</v>
      </c>
      <c r="L44" s="163"/>
      <c r="M44" s="164"/>
      <c r="N44" s="83">
        <v>0</v>
      </c>
      <c r="O44" s="70" t="s">
        <v>33</v>
      </c>
      <c r="P44" s="71"/>
      <c r="Q44" s="71"/>
      <c r="R44" s="19"/>
      <c r="S44" s="165">
        <f>ROUND(H44*N44,2)</f>
        <v>0</v>
      </c>
      <c r="T44" s="166"/>
    </row>
    <row r="45" spans="2:20" ht="8.25" customHeight="1" thickBot="1" x14ac:dyDescent="0.3">
      <c r="B45" s="60"/>
      <c r="C45" s="61"/>
      <c r="N45" s="72"/>
      <c r="S45" s="20"/>
      <c r="T45" s="40"/>
    </row>
    <row r="46" spans="2:20" ht="21" customHeight="1" thickBot="1" x14ac:dyDescent="0.3">
      <c r="B46" s="156" t="s">
        <v>30</v>
      </c>
      <c r="C46" s="157"/>
      <c r="D46" s="158" t="s">
        <v>11</v>
      </c>
      <c r="E46" s="158"/>
      <c r="F46" s="158"/>
      <c r="G46" s="158"/>
      <c r="H46" s="159">
        <v>17148000</v>
      </c>
      <c r="I46" s="160"/>
      <c r="J46" s="161"/>
      <c r="K46" s="162" t="s">
        <v>39</v>
      </c>
      <c r="L46" s="163"/>
      <c r="M46" s="164"/>
      <c r="N46" s="83">
        <v>0</v>
      </c>
      <c r="O46" s="73" t="s">
        <v>12</v>
      </c>
      <c r="P46" s="74"/>
      <c r="Q46" s="74"/>
      <c r="R46" s="19"/>
      <c r="S46" s="165">
        <f>ROUND(H46*N46,2)</f>
        <v>0</v>
      </c>
      <c r="T46" s="166"/>
    </row>
    <row r="47" spans="2:20" s="66" customFormat="1" ht="24" customHeight="1" thickBot="1" x14ac:dyDescent="0.3">
      <c r="B47" s="151" t="s">
        <v>17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3"/>
      <c r="S47" s="154">
        <f>SUM(S44,S46)</f>
        <v>0</v>
      </c>
      <c r="T47" s="155"/>
    </row>
    <row r="48" spans="2:20" ht="13.5" thickBot="1" x14ac:dyDescent="0.3">
      <c r="B48" s="60"/>
      <c r="C48" s="61"/>
      <c r="D48" s="68"/>
      <c r="E48" s="68"/>
      <c r="K48" s="75"/>
    </row>
    <row r="49" spans="2:20" s="76" customFormat="1" ht="34.5" customHeight="1" thickBot="1" x14ac:dyDescent="0.3">
      <c r="B49" s="115" t="s">
        <v>16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67">
        <f>S41+S47</f>
        <v>0</v>
      </c>
      <c r="T49" s="168"/>
    </row>
    <row r="50" spans="2:20" s="76" customFormat="1" ht="24" thickBot="1" x14ac:dyDescent="0.3">
      <c r="B50" s="115" t="s">
        <v>13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69">
        <v>12</v>
      </c>
      <c r="T50" s="170"/>
    </row>
    <row r="51" spans="2:20" s="77" customFormat="1" ht="30.75" customHeight="1" thickBot="1" x14ac:dyDescent="0.3">
      <c r="B51" s="171" t="s">
        <v>14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3">
        <f>S49*S50</f>
        <v>0</v>
      </c>
      <c r="T51" s="174"/>
    </row>
    <row r="52" spans="2:20" s="76" customFormat="1" ht="37.5" customHeight="1" thickBot="1" x14ac:dyDescent="0.3">
      <c r="B52" s="115" t="s">
        <v>15</v>
      </c>
      <c r="C52" s="116"/>
      <c r="D52" s="116"/>
      <c r="E52" s="116"/>
      <c r="F52" s="116"/>
      <c r="G52" s="175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7"/>
    </row>
    <row r="53" spans="2:20" ht="13.5" thickBot="1" x14ac:dyDescent="0.3"/>
    <row r="54" spans="2:20" ht="263.25" customHeight="1" thickBot="1" x14ac:dyDescent="0.3">
      <c r="B54" s="178" t="s">
        <v>63</v>
      </c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80"/>
    </row>
    <row r="55" spans="2:20" x14ac:dyDescent="0.25">
      <c r="G55" s="21"/>
      <c r="H55" s="78"/>
      <c r="I55" s="21"/>
    </row>
  </sheetData>
  <protectedRanges>
    <protectedRange sqref="G52 S24 N44 N46 P15 M15 S15 G15 J15 S13 J13 S28 P13 M13 G13" name="Intervalo1_1_1"/>
    <protectedRange sqref="J48:J49" name="Intervalo4_1_1_1"/>
    <protectedRange sqref="S20 M20 P20 G19:G20 J19:J20" name="Intervalo1_4_1_1"/>
    <protectedRange sqref="M19 P19 S19" name="Intervalo1_4_1_1_1_1"/>
  </protectedRanges>
  <mergeCells count="86">
    <mergeCell ref="B51:R51"/>
    <mergeCell ref="S51:T51"/>
    <mergeCell ref="B52:F52"/>
    <mergeCell ref="G52:T52"/>
    <mergeCell ref="B54:T54"/>
    <mergeCell ref="B47:R47"/>
    <mergeCell ref="S47:T47"/>
    <mergeCell ref="B49:R49"/>
    <mergeCell ref="S49:T49"/>
    <mergeCell ref="B50:R50"/>
    <mergeCell ref="S50:T50"/>
    <mergeCell ref="B46:C46"/>
    <mergeCell ref="D46:G46"/>
    <mergeCell ref="H46:J46"/>
    <mergeCell ref="K46:M46"/>
    <mergeCell ref="S46:T46"/>
    <mergeCell ref="B41:R41"/>
    <mergeCell ref="S41:T41"/>
    <mergeCell ref="B43:T43"/>
    <mergeCell ref="B44:C44"/>
    <mergeCell ref="D44:G44"/>
    <mergeCell ref="H44:J44"/>
    <mergeCell ref="K44:M44"/>
    <mergeCell ref="S44:T44"/>
    <mergeCell ref="S35:T35"/>
    <mergeCell ref="S32:T32"/>
    <mergeCell ref="S34:T34"/>
    <mergeCell ref="S33:T33"/>
    <mergeCell ref="B37:C40"/>
    <mergeCell ref="D37:R37"/>
    <mergeCell ref="S37:T37"/>
    <mergeCell ref="D38:R38"/>
    <mergeCell ref="S38:T38"/>
    <mergeCell ref="D39:R39"/>
    <mergeCell ref="S39:T39"/>
    <mergeCell ref="D40:R40"/>
    <mergeCell ref="S40:T40"/>
    <mergeCell ref="D29:R29"/>
    <mergeCell ref="D30:R30"/>
    <mergeCell ref="B32:C35"/>
    <mergeCell ref="D32:R32"/>
    <mergeCell ref="D33:R33"/>
    <mergeCell ref="D34:R34"/>
    <mergeCell ref="D35:R35"/>
    <mergeCell ref="I17:K17"/>
    <mergeCell ref="L17:N17"/>
    <mergeCell ref="O17:Q17"/>
    <mergeCell ref="R17:T17"/>
    <mergeCell ref="S28:T28"/>
    <mergeCell ref="B17:B18"/>
    <mergeCell ref="C17:C18"/>
    <mergeCell ref="D17:D18"/>
    <mergeCell ref="E17:E18"/>
    <mergeCell ref="F17:H17"/>
    <mergeCell ref="B1:T1"/>
    <mergeCell ref="L11:N11"/>
    <mergeCell ref="O11:Q11"/>
    <mergeCell ref="R11:T11"/>
    <mergeCell ref="B9:T9"/>
    <mergeCell ref="C2:D2"/>
    <mergeCell ref="C3:D3"/>
    <mergeCell ref="C4:D4"/>
    <mergeCell ref="C5:D5"/>
    <mergeCell ref="C6:D6"/>
    <mergeCell ref="F11:H11"/>
    <mergeCell ref="I11:K11"/>
    <mergeCell ref="B10:T10"/>
    <mergeCell ref="B11:B12"/>
    <mergeCell ref="D11:D12"/>
    <mergeCell ref="C11:C12"/>
    <mergeCell ref="E11:E12"/>
    <mergeCell ref="B14:D14"/>
    <mergeCell ref="B28:C30"/>
    <mergeCell ref="D28:R28"/>
    <mergeCell ref="S29:T29"/>
    <mergeCell ref="S30:T30"/>
    <mergeCell ref="S24:T24"/>
    <mergeCell ref="B21:D21"/>
    <mergeCell ref="B23:T23"/>
    <mergeCell ref="B24:C26"/>
    <mergeCell ref="D24:R24"/>
    <mergeCell ref="D25:R25"/>
    <mergeCell ref="S25:T25"/>
    <mergeCell ref="D26:R26"/>
    <mergeCell ref="S26:T26"/>
    <mergeCell ref="B16:T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"/>
  <sheetViews>
    <sheetView showGridLines="0" zoomScale="85" zoomScaleNormal="85" workbookViewId="0">
      <selection activeCell="E26" sqref="E26"/>
    </sheetView>
  </sheetViews>
  <sheetFormatPr defaultColWidth="9.140625" defaultRowHeight="11.25" x14ac:dyDescent="0.2"/>
  <cols>
    <col min="1" max="1" width="5.28515625" style="3" customWidth="1"/>
    <col min="2" max="2" width="17.28515625" style="4" customWidth="1"/>
    <col min="3" max="3" width="11.28515625" style="4" customWidth="1"/>
    <col min="4" max="4" width="11.85546875" style="5" customWidth="1"/>
    <col min="5" max="5" width="45" style="6" customWidth="1"/>
    <col min="6" max="6" width="53.7109375" style="7" customWidth="1"/>
    <col min="7" max="7" width="26.28515625" style="8" customWidth="1"/>
    <col min="8" max="8" width="13.5703125" style="9" customWidth="1"/>
    <col min="9" max="9" width="15.28515625" style="9" customWidth="1"/>
    <col min="10" max="10" width="19.140625" style="10" customWidth="1"/>
    <col min="11" max="16384" width="9.140625" style="10"/>
  </cols>
  <sheetData>
    <row r="1" spans="2:10" ht="12" thickBot="1" x14ac:dyDescent="0.25"/>
    <row r="2" spans="2:10" s="3" customFormat="1" ht="20.25" x14ac:dyDescent="0.2">
      <c r="B2" s="181" t="s">
        <v>76</v>
      </c>
      <c r="C2" s="182"/>
      <c r="D2" s="182"/>
      <c r="E2" s="182"/>
      <c r="F2" s="182"/>
      <c r="G2" s="182"/>
      <c r="H2" s="182"/>
      <c r="I2" s="182"/>
      <c r="J2" s="183"/>
    </row>
    <row r="3" spans="2:10" ht="38.25" x14ac:dyDescent="0.2">
      <c r="B3" s="84" t="s">
        <v>0</v>
      </c>
      <c r="C3" s="16" t="s">
        <v>18</v>
      </c>
      <c r="D3" s="16" t="s">
        <v>19</v>
      </c>
      <c r="E3" s="16" t="s">
        <v>20</v>
      </c>
      <c r="F3" s="16" t="s">
        <v>21</v>
      </c>
      <c r="G3" s="16" t="s">
        <v>22</v>
      </c>
      <c r="H3" s="16" t="s">
        <v>23</v>
      </c>
      <c r="I3" s="16" t="s">
        <v>24</v>
      </c>
      <c r="J3" s="85" t="s">
        <v>58</v>
      </c>
    </row>
    <row r="4" spans="2:10" customFormat="1" ht="15" x14ac:dyDescent="0.25">
      <c r="B4" s="86" t="s">
        <v>69</v>
      </c>
      <c r="C4" s="12" t="s">
        <v>31</v>
      </c>
      <c r="D4" s="15">
        <v>10195015</v>
      </c>
      <c r="E4" s="13" t="s">
        <v>65</v>
      </c>
      <c r="F4" s="14" t="s">
        <v>74</v>
      </c>
      <c r="G4" s="13" t="s">
        <v>66</v>
      </c>
      <c r="H4" s="12">
        <v>41745000</v>
      </c>
      <c r="I4" s="11" t="s">
        <v>64</v>
      </c>
      <c r="J4" s="87"/>
    </row>
    <row r="5" spans="2:10" customFormat="1" ht="15" x14ac:dyDescent="0.25">
      <c r="B5" s="86" t="s">
        <v>69</v>
      </c>
      <c r="C5" s="12" t="s">
        <v>31</v>
      </c>
      <c r="D5" s="15">
        <v>10195016</v>
      </c>
      <c r="E5" s="13" t="s">
        <v>67</v>
      </c>
      <c r="F5" s="14" t="s">
        <v>68</v>
      </c>
      <c r="G5" s="13" t="s">
        <v>66</v>
      </c>
      <c r="H5" s="12">
        <v>41745971</v>
      </c>
      <c r="I5" s="11" t="s">
        <v>64</v>
      </c>
      <c r="J5" s="87"/>
    </row>
    <row r="6" spans="2:10" customFormat="1" ht="15" x14ac:dyDescent="0.25">
      <c r="B6" s="86" t="s">
        <v>72</v>
      </c>
      <c r="C6" s="12" t="s">
        <v>32</v>
      </c>
      <c r="D6" s="15">
        <v>28505013</v>
      </c>
      <c r="E6" s="13" t="s">
        <v>70</v>
      </c>
      <c r="F6" s="14" t="s">
        <v>75</v>
      </c>
      <c r="G6" s="13" t="s">
        <v>71</v>
      </c>
      <c r="H6" s="12">
        <v>42850000</v>
      </c>
      <c r="I6" s="11" t="s">
        <v>64</v>
      </c>
      <c r="J6" s="87"/>
    </row>
    <row r="7" spans="2:10" customFormat="1" ht="15.75" thickBot="1" x14ac:dyDescent="0.3">
      <c r="B7" s="88" t="s">
        <v>72</v>
      </c>
      <c r="C7" s="89" t="s">
        <v>32</v>
      </c>
      <c r="D7" s="90">
        <v>28505021</v>
      </c>
      <c r="E7" s="91" t="s">
        <v>73</v>
      </c>
      <c r="F7" s="92" t="s">
        <v>75</v>
      </c>
      <c r="G7" s="91" t="s">
        <v>71</v>
      </c>
      <c r="H7" s="89">
        <v>42850000</v>
      </c>
      <c r="I7" s="93" t="s">
        <v>64</v>
      </c>
      <c r="J7" s="94"/>
    </row>
  </sheetData>
  <mergeCells count="1">
    <mergeCell ref="B2:J2"/>
  </mergeCells>
  <conditionalFormatting sqref="I11:I1048576 I1 I4:I5 I6:J7">
    <cfRule type="cellIs" dxfId="2" priority="8" operator="equal">
      <formula>"NÃO"</formula>
    </cfRule>
  </conditionalFormatting>
  <conditionalFormatting sqref="I3">
    <cfRule type="cellIs" dxfId="1" priority="7" operator="equal">
      <formula>"NÃO"</formula>
    </cfRule>
  </conditionalFormatting>
  <conditionalFormatting sqref="J3:J5">
    <cfRule type="cellIs" dxfId="0" priority="4" operator="equal">
      <formula>"NÃO"</formula>
    </cfRule>
  </conditionalFormatting>
  <pageMargins left="0.511811024" right="0.511811024" top="0.78740157499999996" bottom="0.78740157499999996" header="0.31496062000000002" footer="0.31496062000000002"/>
  <pageSetup scale="4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ITEM I - Salvador</vt:lpstr>
      <vt:lpstr>REL UNID ITEM I</vt:lpstr>
      <vt:lpstr>'ITEM I - Salvador'!Area_de_impressao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Marcos Aguiar Silva</cp:lastModifiedBy>
  <cp:lastPrinted>2020-02-12T16:20:42Z</cp:lastPrinted>
  <dcterms:created xsi:type="dcterms:W3CDTF">2017-01-10T20:24:20Z</dcterms:created>
  <dcterms:modified xsi:type="dcterms:W3CDTF">2022-09-06T17:30:26Z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2022-09-06T17:30:26Z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60985435-d32d-4018-ac19-1f7f93bf9fc4</vt:lpwstr>
  </property>
  <property fmtid="{D5CDD505-2E9C-101B-9397-08002B2CF9AE}" pid="8" name="MSIP_Label_fde7aacd-7cc4-4c31-9e6f-7ef306428f09_ContentBits">
    <vt:lpwstr>1</vt:lpwstr>
  </property>
</Properties>
</file>